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94F3C4B3-5AC8-4753-9ED8-A4CD57591528}" xr6:coauthVersionLast="36" xr6:coauthVersionMax="36" xr10:uidLastSave="{00000000-0000-0000-0000-000000000000}"/>
  <bookViews>
    <workbookView xWindow="0" yWindow="0" windowWidth="23040" windowHeight="9060" activeTab="3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I5" i="4"/>
  <c r="I6" i="4"/>
  <c r="J6" i="4" s="1"/>
  <c r="I7" i="4"/>
  <c r="J7" i="4" s="1"/>
  <c r="I8" i="4"/>
  <c r="I9" i="4"/>
  <c r="I10" i="4"/>
  <c r="I11" i="4"/>
  <c r="J11" i="4" s="1"/>
  <c r="I12" i="4"/>
  <c r="I13" i="4"/>
  <c r="J13" i="4" s="1"/>
  <c r="I14" i="4"/>
  <c r="J14" i="4" s="1"/>
  <c r="I15" i="4"/>
  <c r="J15" i="4" s="1"/>
  <c r="I16" i="4"/>
  <c r="I17" i="4"/>
  <c r="J17" i="4" s="1"/>
  <c r="I18" i="4"/>
  <c r="J18" i="4" s="1"/>
  <c r="I3" i="4"/>
  <c r="E4" i="4"/>
  <c r="F4" i="4"/>
  <c r="E5" i="4"/>
  <c r="G5" i="4" s="1"/>
  <c r="F5" i="4"/>
  <c r="E6" i="4"/>
  <c r="G6" i="4" s="1"/>
  <c r="F6" i="4"/>
  <c r="E7" i="4"/>
  <c r="F7" i="4"/>
  <c r="E8" i="4"/>
  <c r="F8" i="4"/>
  <c r="E9" i="4"/>
  <c r="F9" i="4"/>
  <c r="E10" i="4"/>
  <c r="F10" i="4"/>
  <c r="E11" i="4"/>
  <c r="G11" i="4" s="1"/>
  <c r="F11" i="4"/>
  <c r="E12" i="4"/>
  <c r="G12" i="4" s="1"/>
  <c r="F12" i="4"/>
  <c r="E13" i="4"/>
  <c r="F13" i="4"/>
  <c r="E14" i="4"/>
  <c r="F14" i="4"/>
  <c r="E15" i="4"/>
  <c r="F15" i="4"/>
  <c r="H15" i="4" s="1"/>
  <c r="E16" i="4"/>
  <c r="F16" i="4"/>
  <c r="H16" i="4" s="1"/>
  <c r="E17" i="4"/>
  <c r="G17" i="4" s="1"/>
  <c r="F17" i="4"/>
  <c r="E18" i="4"/>
  <c r="G18" i="4" s="1"/>
  <c r="F18" i="4"/>
  <c r="F3" i="4"/>
  <c r="E3" i="4"/>
  <c r="A4" i="4"/>
  <c r="B4" i="4"/>
  <c r="D4" i="4" s="1"/>
  <c r="A5" i="4"/>
  <c r="C5" i="4" s="1"/>
  <c r="B5" i="4"/>
  <c r="A6" i="4"/>
  <c r="B6" i="4"/>
  <c r="A7" i="4"/>
  <c r="B7" i="4"/>
  <c r="A8" i="4"/>
  <c r="B8" i="4"/>
  <c r="A9" i="4"/>
  <c r="B9" i="4"/>
  <c r="A10" i="4"/>
  <c r="B10" i="4"/>
  <c r="D10" i="4" s="1"/>
  <c r="A11" i="4"/>
  <c r="C11" i="4" s="1"/>
  <c r="B11" i="4"/>
  <c r="A12" i="4"/>
  <c r="C12" i="4" s="1"/>
  <c r="B12" i="4"/>
  <c r="A13" i="4"/>
  <c r="B13" i="4"/>
  <c r="D13" i="4" s="1"/>
  <c r="A14" i="4"/>
  <c r="B14" i="4"/>
  <c r="A15" i="4"/>
  <c r="B15" i="4"/>
  <c r="A16" i="4"/>
  <c r="B16" i="4"/>
  <c r="D16" i="4" s="1"/>
  <c r="A17" i="4"/>
  <c r="B17" i="4"/>
  <c r="A18" i="4"/>
  <c r="C18" i="4" s="1"/>
  <c r="B18" i="4"/>
  <c r="B3" i="4"/>
  <c r="A3" i="4"/>
  <c r="H18" i="4"/>
  <c r="D18" i="4"/>
  <c r="H17" i="4"/>
  <c r="D17" i="4"/>
  <c r="C17" i="4"/>
  <c r="J16" i="4"/>
  <c r="G16" i="4"/>
  <c r="C16" i="4"/>
  <c r="G15" i="4"/>
  <c r="D15" i="4"/>
  <c r="C15" i="4"/>
  <c r="H14" i="4"/>
  <c r="G14" i="4"/>
  <c r="D14" i="4"/>
  <c r="C14" i="4"/>
  <c r="H13" i="4"/>
  <c r="G13" i="4"/>
  <c r="C13" i="4"/>
  <c r="J12" i="4"/>
  <c r="H12" i="4"/>
  <c r="D12" i="4"/>
  <c r="H11" i="4"/>
  <c r="D11" i="4"/>
  <c r="J10" i="4"/>
  <c r="H10" i="4"/>
  <c r="G10" i="4"/>
  <c r="C10" i="4"/>
  <c r="J9" i="4"/>
  <c r="H9" i="4"/>
  <c r="G9" i="4"/>
  <c r="D9" i="4"/>
  <c r="C9" i="4"/>
  <c r="J8" i="4"/>
  <c r="H8" i="4"/>
  <c r="G8" i="4"/>
  <c r="C8" i="4"/>
  <c r="D8" i="4"/>
  <c r="H7" i="4"/>
  <c r="G7" i="4"/>
  <c r="D7" i="4"/>
  <c r="C7" i="4"/>
  <c r="H6" i="4"/>
  <c r="D6" i="4"/>
  <c r="C6" i="4"/>
  <c r="J5" i="4"/>
  <c r="H5" i="4"/>
  <c r="D5" i="4"/>
  <c r="J4" i="4"/>
  <c r="H4" i="4"/>
  <c r="G4" i="4"/>
  <c r="C4" i="4"/>
  <c r="J3" i="4"/>
  <c r="H3" i="4"/>
  <c r="G3" i="4"/>
  <c r="D3" i="4"/>
  <c r="C3" i="4"/>
  <c r="L13" i="4" l="1"/>
  <c r="L11" i="4"/>
  <c r="L10" i="4"/>
  <c r="L6" i="4"/>
  <c r="L18" i="4"/>
  <c r="L16" i="4"/>
  <c r="L4" i="4"/>
  <c r="L14" i="4"/>
  <c r="L15" i="4"/>
  <c r="L12" i="4"/>
  <c r="L17" i="4"/>
  <c r="L8" i="4"/>
  <c r="L3" i="4"/>
  <c r="L5" i="4"/>
  <c r="L7" i="4"/>
  <c r="L9" i="4"/>
  <c r="C4" i="3"/>
  <c r="C6" i="3"/>
  <c r="C7" i="3"/>
  <c r="C8" i="3"/>
  <c r="B7" i="3"/>
  <c r="D7" i="3" s="1"/>
  <c r="B8" i="3"/>
  <c r="D8" i="3" s="1"/>
  <c r="B6" i="3"/>
  <c r="D6" i="3" s="1"/>
  <c r="B4" i="3"/>
  <c r="B5" i="3"/>
  <c r="M21" i="4" l="1"/>
  <c r="L21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<sst xmlns="http://schemas.openxmlformats.org/spreadsheetml/2006/main" count="62" uniqueCount="42">
  <si>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</si>
  <si>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</si>
  <si>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</si>
  <si>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</si>
  <si>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</si>
  <si>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</si>
  <si>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</si>
  <si>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</si>
  <si>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</si>
  <si>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</si>
  <si>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</si>
  <si>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</si>
  <si>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</si>
  <si>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</si>
  <si>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</si>
  <si>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</si>
  <si>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</si>
  <si>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</si>
  <si>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</si>
  <si>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</si>
  <si>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</si>
  <si>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</si>
  <si>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</si>
  <si>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</si>
  <si>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</si>
  <si>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</si>
  <si>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</si>
  <si>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</si>
  <si>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</si>
  <si>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</si>
  <si>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</si>
  <si>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[ul]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</si>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</sst>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18"/>
  <sheetViews>
    <sheetView topLeftCell="A3" workbookViewId="0">
      <selection activeCell="E18" sqref="E18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2.1044218316462406</v>
      </c>
      <c r="C3">
        <v>0.14161217167756282</v>
      </c>
      <c r="D3">
        <v>62.503398174830153</v>
      </c>
      <c r="E3">
        <v>3.7741324956942039E-3</v>
      </c>
    </row>
    <row r="4" spans="1:11" x14ac:dyDescent="0.3">
      <c r="A4">
        <v>15</v>
      </c>
      <c r="B4">
        <v>9.7272967618162003</v>
      </c>
      <c r="C4">
        <v>4.0581690883661015</v>
      </c>
      <c r="D4">
        <v>1.37990474100476</v>
      </c>
      <c r="E4">
        <v>1.6110173162400002E-2</v>
      </c>
    </row>
    <row r="5" spans="1:11" x14ac:dyDescent="0.3">
      <c r="A5">
        <v>30</v>
      </c>
      <c r="B5">
        <v>9.0786769537058003</v>
      </c>
      <c r="C5">
        <v>3.8293316341336401</v>
      </c>
      <c r="D5">
        <v>1.1145001542749899</v>
      </c>
      <c r="E5">
        <v>2.8704358672336353E-2</v>
      </c>
    </row>
    <row r="6" spans="1:11" x14ac:dyDescent="0.3">
      <c r="A6">
        <v>45</v>
      </c>
      <c r="B6">
        <v>9.1382268689417998</v>
      </c>
      <c r="C6">
        <v>3.7977169404565001</v>
      </c>
      <c r="D6">
        <v>1.1512158324391999</v>
      </c>
      <c r="E6">
        <v>8.111517034592966E-2</v>
      </c>
    </row>
    <row r="7" spans="1:11" x14ac:dyDescent="0.3">
      <c r="A7">
        <v>60</v>
      </c>
      <c r="B7">
        <v>9.1353135891747996</v>
      </c>
      <c r="C7">
        <v>4.5903777819243299</v>
      </c>
      <c r="D7">
        <v>1.0234818388258999</v>
      </c>
      <c r="E7">
        <v>3.7783671430914954E-2</v>
      </c>
    </row>
    <row r="8" spans="1:11" x14ac:dyDescent="0.3">
      <c r="A8">
        <v>100</v>
      </c>
      <c r="B8">
        <v>8.1955668043546002</v>
      </c>
      <c r="C8">
        <v>4.6099487780101098</v>
      </c>
      <c r="D8">
        <v>1.11096891445155</v>
      </c>
      <c r="E8">
        <v>3.5359716667769686E-2</v>
      </c>
    </row>
    <row r="9" spans="1:11" x14ac:dyDescent="0.3">
      <c r="A9">
        <v>120</v>
      </c>
      <c r="B9">
        <v>8.8846464492281996</v>
      </c>
      <c r="C9">
        <v>5.0119785976041404</v>
      </c>
      <c r="D9">
        <v>1.20600866969956</v>
      </c>
      <c r="E9">
        <v>7.1897970993167998E-2</v>
      </c>
    </row>
    <row r="10" spans="1:11" x14ac:dyDescent="0.3">
      <c r="A10">
        <v>150</v>
      </c>
      <c r="B10">
        <v>8.5174455986041995</v>
      </c>
      <c r="C10">
        <v>4.4053211189356496</v>
      </c>
      <c r="D10">
        <v>1.04504769774761</v>
      </c>
      <c r="E10">
        <v>8.3155224400445801E-2</v>
      </c>
    </row>
    <row r="11" spans="1:11" x14ac:dyDescent="0.3">
      <c r="A11">
        <v>180</v>
      </c>
      <c r="B11">
        <v>8.7876993769839</v>
      </c>
      <c r="C11">
        <v>4.9697883060422203</v>
      </c>
      <c r="D11">
        <v>1.0839036958048101</v>
      </c>
      <c r="E11">
        <v>0.12290296620470501</v>
      </c>
    </row>
    <row r="12" spans="1:11" x14ac:dyDescent="0.3">
      <c r="A12">
        <v>210</v>
      </c>
      <c r="B12">
        <v>8.8641025708716992</v>
      </c>
      <c r="C12">
        <v>5.3316925336613696</v>
      </c>
      <c r="D12">
        <v>1.0702392964880301</v>
      </c>
      <c r="E12">
        <v>0.162254616747351</v>
      </c>
    </row>
    <row r="13" spans="1:11" x14ac:dyDescent="0.3">
      <c r="A13">
        <v>240</v>
      </c>
      <c r="B13">
        <v>8.2785314377173993</v>
      </c>
      <c r="C13">
        <v>5.9601659079667</v>
      </c>
      <c r="D13">
        <v>1.05474441726277</v>
      </c>
      <c r="E13">
        <v>0.187276305397444</v>
      </c>
    </row>
    <row r="14" spans="1:11" x14ac:dyDescent="0.3">
      <c r="A14">
        <v>270</v>
      </c>
      <c r="B14">
        <v>7.5282814177374</v>
      </c>
      <c r="C14">
        <v>5.7586177482763201</v>
      </c>
      <c r="D14">
        <v>1.05123801743809</v>
      </c>
      <c r="E14">
        <v>0.248957174210165</v>
      </c>
    </row>
    <row r="15" spans="1:11" x14ac:dyDescent="0.3">
      <c r="A15">
        <v>300</v>
      </c>
      <c r="B15">
        <v>7.4842828212572998</v>
      </c>
      <c r="C15">
        <v>6.2210344557929602</v>
      </c>
      <c r="D15">
        <v>1.0460409976979499</v>
      </c>
      <c r="E15">
        <v>0.21367929989644599</v>
      </c>
    </row>
    <row r="16" spans="1:11" x14ac:dyDescent="0.3">
      <c r="A16">
        <v>360</v>
      </c>
      <c r="B16">
        <v>7.6519772078416999</v>
      </c>
      <c r="C16">
        <v>6.533387893322292</v>
      </c>
      <c r="D16">
        <v>1.0840278357986</v>
      </c>
      <c r="E16">
        <v>0.26344648477798099</v>
      </c>
    </row>
    <row r="17" spans="1:5" x14ac:dyDescent="0.3">
      <c r="A17">
        <v>420</v>
      </c>
      <c r="B17">
        <v>7.0646250748299</v>
      </c>
      <c r="C17">
        <v>6.6633197673359303</v>
      </c>
      <c r="D17">
        <v>1.0410633379468299</v>
      </c>
      <c r="E17">
        <v>0.29141099374732099</v>
      </c>
    </row>
    <row r="18" spans="1:5" x14ac:dyDescent="0.3">
      <c r="A18">
        <v>480</v>
      </c>
      <c r="B18">
        <v>6.9699422824045003</v>
      </c>
      <c r="C18">
        <v>6.4543155091367703</v>
      </c>
      <c r="D18">
        <v>1.0842247557887601</v>
      </c>
      <c r="E18">
        <v>0.32004156996307898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18"/>
  <sheetViews>
    <sheetView workbookViewId="0">
      <selection activeCell="C19" sqref="C19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12.576467218191221</v>
      </c>
      <c r="C3">
        <v>4.6209891752651329</v>
      </c>
      <c r="D3">
        <v>1.4018512861306127E-2</v>
      </c>
      <c r="E3">
        <v>1.4013888723237803E-2</v>
      </c>
      <c r="G3">
        <v>90</v>
      </c>
      <c r="H3">
        <v>0.24993114709913883</v>
      </c>
      <c r="I3">
        <v>0.10644540376374341</v>
      </c>
      <c r="J3">
        <v>6.924948992808351E-2</v>
      </c>
      <c r="K3">
        <v>1.1099979859426359E-2</v>
      </c>
    </row>
    <row r="4" spans="1:11" x14ac:dyDescent="0.3">
      <c r="A4">
        <v>15</v>
      </c>
      <c r="B4">
        <v>1.1114824347908023</v>
      </c>
      <c r="C4">
        <v>0.65329760903576306</v>
      </c>
      <c r="D4">
        <v>5.0535967001098692E-2</v>
      </c>
      <c r="E4">
        <v>5.0241508806784366E-2</v>
      </c>
      <c r="G4">
        <v>120</v>
      </c>
      <c r="H4">
        <v>0.40631499313723651</v>
      </c>
      <c r="I4">
        <v>0.10321657350179905</v>
      </c>
      <c r="J4">
        <v>7.5588598280655978E-2</v>
      </c>
      <c r="K4">
        <v>9.6701389863550445E-3</v>
      </c>
    </row>
    <row r="5" spans="1:11" x14ac:dyDescent="0.3">
      <c r="A5">
        <v>30</v>
      </c>
      <c r="B5">
        <v>0.92041177067142954</v>
      </c>
      <c r="C5">
        <v>0.93930051530844727</v>
      </c>
      <c r="D5">
        <v>1.3628044211301663E-2</v>
      </c>
      <c r="E5">
        <v>7.051781228860883E-2</v>
      </c>
      <c r="G5">
        <v>180</v>
      </c>
      <c r="H5">
        <v>0.38620327421446438</v>
      </c>
      <c r="I5">
        <v>6.7052644231774372E-2</v>
      </c>
      <c r="J5">
        <v>0.11525827329288042</v>
      </c>
      <c r="K5">
        <v>3.764892381358001E-2</v>
      </c>
    </row>
    <row r="6" spans="1:11" x14ac:dyDescent="0.3">
      <c r="A6">
        <v>45</v>
      </c>
      <c r="B6">
        <v>0.90649652159390903</v>
      </c>
      <c r="C6">
        <v>0.85984639735609603</v>
      </c>
      <c r="D6">
        <v>1.5596281537782503E-2</v>
      </c>
      <c r="E6">
        <v>3.247135616448156E-2</v>
      </c>
      <c r="G6">
        <v>240</v>
      </c>
      <c r="H6">
        <v>0.35475702938325565</v>
      </c>
      <c r="I6">
        <v>0.43339117897981949</v>
      </c>
      <c r="J6">
        <v>6.1907427805916217E-3</v>
      </c>
      <c r="K6">
        <v>1.9411232477790228E-2</v>
      </c>
    </row>
    <row r="7" spans="1:11" x14ac:dyDescent="0.3">
      <c r="A7">
        <v>60</v>
      </c>
      <c r="B7">
        <v>1.0945066877234899</v>
      </c>
      <c r="C7">
        <v>0.64042928780614605</v>
      </c>
      <c r="D7">
        <v>6.1540049369349516E-2</v>
      </c>
      <c r="E7">
        <v>8.9318452410967041E-3</v>
      </c>
      <c r="G7">
        <v>300</v>
      </c>
      <c r="H7">
        <v>0.32884512103914049</v>
      </c>
      <c r="I7">
        <v>5.1028323159039379E-2</v>
      </c>
      <c r="J7">
        <v>6.3876666334063727E-3</v>
      </c>
      <c r="K7">
        <v>4.8847105538406439E-3</v>
      </c>
    </row>
    <row r="8" spans="1:11" x14ac:dyDescent="0.3">
      <c r="A8">
        <v>90</v>
      </c>
      <c r="B8">
        <v>1.00373733080963</v>
      </c>
      <c r="C8">
        <v>0.80898038983271159</v>
      </c>
      <c r="D8">
        <v>6.0365264363711084E-2</v>
      </c>
      <c r="E8">
        <v>3.1515281471712189E-2</v>
      </c>
      <c r="G8">
        <v>360</v>
      </c>
      <c r="H8">
        <v>0.35882421714477314</v>
      </c>
      <c r="I8">
        <v>0.32103927387990866</v>
      </c>
      <c r="J8">
        <v>1.6273281589769409E-3</v>
      </c>
      <c r="K8">
        <v>3.0131506925462886E-2</v>
      </c>
    </row>
    <row r="9" spans="1:11" x14ac:dyDescent="0.3">
      <c r="A9">
        <v>120</v>
      </c>
      <c r="B9">
        <v>0.79496706085106761</v>
      </c>
      <c r="C9">
        <v>0.61472256634029221</v>
      </c>
      <c r="D9">
        <v>1.1729327825550787E-2</v>
      </c>
      <c r="E9">
        <v>5.1597006989089124E-2</v>
      </c>
      <c r="G9">
        <v>420</v>
      </c>
      <c r="H9">
        <v>0.34213653533182165</v>
      </c>
      <c r="I9">
        <v>0.3416152029761943</v>
      </c>
      <c r="J9">
        <v>1.158171315481993E-2</v>
      </c>
      <c r="K9">
        <v>2.6110700665159095E-2</v>
      </c>
    </row>
    <row r="10" spans="1:11" x14ac:dyDescent="0.3">
      <c r="A10">
        <v>150</v>
      </c>
      <c r="B10">
        <v>0.85301850731191897</v>
      </c>
      <c r="C10">
        <v>0.88824216939802003</v>
      </c>
      <c r="D10">
        <v>4.6073861473130993E-2</v>
      </c>
      <c r="E10">
        <v>1.0836702027467303E-2</v>
      </c>
      <c r="G10">
        <v>480</v>
      </c>
      <c r="H10">
        <v>0.33955590996076801</v>
      </c>
      <c r="I10">
        <v>0.34934622769545559</v>
      </c>
      <c r="J10">
        <v>1.363624154994759E-2</v>
      </c>
      <c r="K10">
        <v>4.838441823603306E-2</v>
      </c>
    </row>
    <row r="11" spans="1:11" x14ac:dyDescent="0.3">
      <c r="A11">
        <v>180</v>
      </c>
      <c r="B11">
        <v>0.60722499529289053</v>
      </c>
      <c r="C11">
        <v>0.77178081749410476</v>
      </c>
      <c r="D11">
        <v>1.251733611233063E-2</v>
      </c>
      <c r="E11">
        <v>2.0391550046540967E-2</v>
      </c>
    </row>
    <row r="12" spans="1:11" x14ac:dyDescent="0.3">
      <c r="A12">
        <v>210</v>
      </c>
      <c r="B12">
        <v>0.80609472603748067</v>
      </c>
      <c r="C12">
        <v>0.87786366262817095</v>
      </c>
      <c r="D12">
        <v>8.1302581342596325E-3</v>
      </c>
      <c r="E12">
        <v>1.2949785120525857E-2</v>
      </c>
    </row>
    <row r="13" spans="1:11" x14ac:dyDescent="0.3">
      <c r="A13">
        <v>240</v>
      </c>
      <c r="B13">
        <v>0.85469521190611197</v>
      </c>
      <c r="C13">
        <v>0.93958752984193805</v>
      </c>
      <c r="D13">
        <v>4.6568455096469986E-2</v>
      </c>
      <c r="E13">
        <v>3.2346872215293782E-2</v>
      </c>
    </row>
    <row r="14" spans="1:11" x14ac:dyDescent="0.3">
      <c r="A14">
        <v>270</v>
      </c>
      <c r="B14">
        <v>0.80333051816462619</v>
      </c>
      <c r="C14">
        <v>0.95649617338173698</v>
      </c>
      <c r="D14">
        <v>2.8321179270636338E-2</v>
      </c>
      <c r="E14">
        <v>1.5790385462444129E-2</v>
      </c>
    </row>
    <row r="15" spans="1:11" x14ac:dyDescent="0.3">
      <c r="A15">
        <v>300</v>
      </c>
      <c r="B15">
        <v>0.84219564083136211</v>
      </c>
      <c r="C15">
        <v>0.98950056531809805</v>
      </c>
      <c r="D15">
        <v>1.3958065310680437E-2</v>
      </c>
      <c r="E15">
        <v>1.7622230651517405E-2</v>
      </c>
    </row>
    <row r="16" spans="1:11" x14ac:dyDescent="0.3">
      <c r="A16">
        <v>360</v>
      </c>
      <c r="B16">
        <v>0.63654689470537784</v>
      </c>
      <c r="C16">
        <v>1.0139323390814501</v>
      </c>
      <c r="D16">
        <v>1.6918806364360123E-2</v>
      </c>
      <c r="E16">
        <v>5.9271105175594816E-3</v>
      </c>
    </row>
    <row r="17" spans="1:5" x14ac:dyDescent="0.3">
      <c r="A17">
        <v>420</v>
      </c>
      <c r="B17">
        <v>0.68520588246219494</v>
      </c>
      <c r="C17">
        <v>1.33480202806069</v>
      </c>
      <c r="D17">
        <v>3.2491434512767356E-2</v>
      </c>
      <c r="E17">
        <v>4.878595533126198E-3</v>
      </c>
    </row>
    <row r="18" spans="1:5" x14ac:dyDescent="0.3">
      <c r="A18">
        <v>480</v>
      </c>
      <c r="B18">
        <v>0.4687124428599917</v>
      </c>
      <c r="C18">
        <v>1.3878775571424899</v>
      </c>
      <c r="D18">
        <v>1.7212346178009316E-2</v>
      </c>
      <c r="E18">
        <v>1.4047170713563829E-2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C6" sqref="C6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12.58</v>
      </c>
      <c r="C2">
        <v>2.1</v>
      </c>
      <c r="D2">
        <v>0.2</v>
      </c>
      <c r="E2">
        <v>1.32</v>
      </c>
      <c r="H2">
        <v>132.16</v>
      </c>
    </row>
    <row r="3" spans="1:8" x14ac:dyDescent="0.3">
      <c r="A3" t="s">
        <v>4</v>
      </c>
      <c r="B3">
        <v>4.62</v>
      </c>
      <c r="C3">
        <v>0.15</v>
      </c>
      <c r="D3">
        <v>0.1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56.118845843422115</v>
      </c>
      <c r="D4">
        <v>0</v>
      </c>
      <c r="F4">
        <v>4.45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7.1630347054075871</v>
      </c>
      <c r="C6">
        <f t="shared" si="0"/>
        <v>0</v>
      </c>
      <c r="D6">
        <f>B6</f>
        <v>7.1630347054075871</v>
      </c>
      <c r="E6">
        <v>1.42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27.491928974979825</v>
      </c>
      <c r="C8">
        <f t="shared" si="0"/>
        <v>0</v>
      </c>
      <c r="D8">
        <f t="shared" si="2"/>
        <v>27.491928974979825</v>
      </c>
      <c r="E8">
        <v>5.45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8.1999999999999993</v>
      </c>
    </row>
    <row r="20" spans="1:2" x14ac:dyDescent="0.3">
      <c r="A20" t="s">
        <v>30</v>
      </c>
      <c r="B20">
        <v>11.96</v>
      </c>
    </row>
    <row r="21" spans="1:2" x14ac:dyDescent="0.3">
      <c r="A21" t="s">
        <v>31</v>
      </c>
      <c r="B21">
        <v>1.4999999999999999E-2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E4CA-597C-4ED0-A8EB-A9BC476EA6EB}">
  <dimension ref="A1:N21"/>
  <sheetViews>
    <sheetView tabSelected="1" workbookViewId="0">
      <selection activeCell="I3" sqref="I3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M21/L21*100</f>
        <v>3.2130441072962133</v>
      </c>
    </row>
    <row r="3" spans="1:14" x14ac:dyDescent="0.3">
      <c r="A3">
        <f>Aqueous!B3</f>
        <v>12.576467218191221</v>
      </c>
      <c r="B3">
        <f>Organic!B3</f>
        <v>2.1044218316462406</v>
      </c>
      <c r="C3">
        <f>A3*0.5</f>
        <v>6.2882336090956104</v>
      </c>
      <c r="D3">
        <f>B3*0.6</f>
        <v>1.2626530989877442</v>
      </c>
      <c r="E3">
        <f>Aqueous!C3</f>
        <v>4.6209891752651329</v>
      </c>
      <c r="F3">
        <f>Organic!C3</f>
        <v>0.14161217167756282</v>
      </c>
      <c r="G3">
        <f>E3*0.5</f>
        <v>2.3104945876325664</v>
      </c>
      <c r="H3">
        <f>F3*0.6</f>
        <v>8.4967303006537695E-2</v>
      </c>
      <c r="I3">
        <f>Organic!E3</f>
        <v>3.7741324956942039E-3</v>
      </c>
      <c r="J3">
        <f>I3*0.6</f>
        <v>2.2644794974165223E-3</v>
      </c>
      <c r="L3">
        <f>SUM(C3:D3,G3:H3,J3)</f>
        <v>9.948613078219875</v>
      </c>
    </row>
    <row r="4" spans="1:14" x14ac:dyDescent="0.3">
      <c r="A4">
        <f>Aqueous!B4</f>
        <v>1.1114824347908023</v>
      </c>
      <c r="B4">
        <f>Organic!B4</f>
        <v>9.7272967618162003</v>
      </c>
      <c r="C4">
        <f>A4*1.5</f>
        <v>1.6672236521862036</v>
      </c>
      <c r="D4">
        <f t="shared" ref="D4:D18" si="0">B4*0.6</f>
        <v>5.8363780570897204</v>
      </c>
      <c r="E4">
        <f>Aqueous!C4</f>
        <v>0.65329760903576306</v>
      </c>
      <c r="F4">
        <f>Organic!C4</f>
        <v>4.0581690883661015</v>
      </c>
      <c r="G4">
        <f>E4*1.5</f>
        <v>0.97994641355364465</v>
      </c>
      <c r="H4">
        <f t="shared" ref="H4:H18" si="1">F4*0.6</f>
        <v>2.4349014530196609</v>
      </c>
      <c r="I4">
        <f>Organic!E4</f>
        <v>1.6110173162400002E-2</v>
      </c>
      <c r="J4">
        <f t="shared" ref="J4:J18" si="2">I4*0.6</f>
        <v>9.6661038974400013E-3</v>
      </c>
      <c r="L4">
        <f t="shared" ref="L4:L18" si="3">SUM(C4:D4,G4:H4,J4)</f>
        <v>10.928115679746668</v>
      </c>
    </row>
    <row r="5" spans="1:14" x14ac:dyDescent="0.3">
      <c r="A5">
        <f>Aqueous!B5</f>
        <v>0.92041177067142954</v>
      </c>
      <c r="B5">
        <f>Organic!B5</f>
        <v>9.0786769537058003</v>
      </c>
      <c r="C5">
        <f t="shared" ref="C5:C18" si="4">A5*1.5</f>
        <v>1.3806176560071444</v>
      </c>
      <c r="D5">
        <f t="shared" si="0"/>
        <v>5.4472061722234804</v>
      </c>
      <c r="E5">
        <f>Aqueous!C5</f>
        <v>0.93930051530844727</v>
      </c>
      <c r="F5">
        <f>Organic!C5</f>
        <v>3.8293316341336401</v>
      </c>
      <c r="G5">
        <f t="shared" ref="G5:G18" si="5">E5*1.5</f>
        <v>1.4089507729626709</v>
      </c>
      <c r="H5">
        <f t="shared" si="1"/>
        <v>2.297598980480184</v>
      </c>
      <c r="I5">
        <f>Organic!E5</f>
        <v>2.8704358672336353E-2</v>
      </c>
      <c r="J5">
        <f t="shared" si="2"/>
        <v>1.7222615203401809E-2</v>
      </c>
      <c r="L5">
        <f t="shared" si="3"/>
        <v>10.551596196876883</v>
      </c>
    </row>
    <row r="6" spans="1:14" x14ac:dyDescent="0.3">
      <c r="A6">
        <f>Aqueous!B6</f>
        <v>0.90649652159390903</v>
      </c>
      <c r="B6">
        <f>Organic!B6</f>
        <v>9.1382268689417998</v>
      </c>
      <c r="C6">
        <f t="shared" si="4"/>
        <v>1.3597447823908635</v>
      </c>
      <c r="D6">
        <f t="shared" si="0"/>
        <v>5.4829361213650794</v>
      </c>
      <c r="E6">
        <f>Aqueous!C6</f>
        <v>0.85984639735609603</v>
      </c>
      <c r="F6">
        <f>Organic!C6</f>
        <v>3.7977169404565001</v>
      </c>
      <c r="G6">
        <f t="shared" si="5"/>
        <v>1.289769596034144</v>
      </c>
      <c r="H6">
        <f t="shared" si="1"/>
        <v>2.2786301642739</v>
      </c>
      <c r="I6">
        <f>Organic!E6</f>
        <v>8.111517034592966E-2</v>
      </c>
      <c r="J6">
        <f t="shared" si="2"/>
        <v>4.8669102207557796E-2</v>
      </c>
      <c r="L6">
        <f t="shared" si="3"/>
        <v>10.459749766271546</v>
      </c>
    </row>
    <row r="7" spans="1:14" x14ac:dyDescent="0.3">
      <c r="A7">
        <f>Aqueous!B7</f>
        <v>1.0945066877234899</v>
      </c>
      <c r="B7">
        <f>Organic!B7</f>
        <v>9.1353135891747996</v>
      </c>
      <c r="C7">
        <f t="shared" si="4"/>
        <v>1.641760031585235</v>
      </c>
      <c r="D7">
        <f t="shared" si="0"/>
        <v>5.4811881535048794</v>
      </c>
      <c r="E7">
        <f>Aqueous!C7</f>
        <v>0.64042928780614605</v>
      </c>
      <c r="F7">
        <f>Organic!C7</f>
        <v>4.5903777819243299</v>
      </c>
      <c r="G7">
        <f t="shared" si="5"/>
        <v>0.96064393170921902</v>
      </c>
      <c r="H7">
        <f t="shared" si="1"/>
        <v>2.754226669154598</v>
      </c>
      <c r="I7">
        <f>Organic!E7</f>
        <v>3.7783671430914954E-2</v>
      </c>
      <c r="J7">
        <f t="shared" si="2"/>
        <v>2.2670202858548972E-2</v>
      </c>
      <c r="L7">
        <f t="shared" si="3"/>
        <v>10.860488988812481</v>
      </c>
    </row>
    <row r="8" spans="1:14" x14ac:dyDescent="0.3">
      <c r="A8">
        <f>Aqueous!B8</f>
        <v>1.00373733080963</v>
      </c>
      <c r="B8">
        <f>Organic!B8</f>
        <v>8.1955668043546002</v>
      </c>
      <c r="C8">
        <f t="shared" si="4"/>
        <v>1.505605996214445</v>
      </c>
      <c r="D8">
        <f t="shared" si="0"/>
        <v>4.9173400826127596</v>
      </c>
      <c r="E8">
        <f>Aqueous!C8</f>
        <v>0.80898038983271159</v>
      </c>
      <c r="F8">
        <f>Organic!C8</f>
        <v>4.6099487780101098</v>
      </c>
      <c r="G8">
        <f t="shared" si="5"/>
        <v>1.2134705847490674</v>
      </c>
      <c r="H8">
        <f t="shared" si="1"/>
        <v>2.7659692668060658</v>
      </c>
      <c r="I8">
        <f>Organic!E8</f>
        <v>3.5359716667769686E-2</v>
      </c>
      <c r="J8">
        <f t="shared" si="2"/>
        <v>2.1215830000661812E-2</v>
      </c>
      <c r="L8">
        <f t="shared" si="3"/>
        <v>10.423601760382999</v>
      </c>
    </row>
    <row r="9" spans="1:14" x14ac:dyDescent="0.3">
      <c r="A9">
        <f>Aqueous!B9</f>
        <v>0.79496706085106761</v>
      </c>
      <c r="B9">
        <f>Organic!B9</f>
        <v>8.8846464492281996</v>
      </c>
      <c r="C9">
        <f t="shared" si="4"/>
        <v>1.1924505912766015</v>
      </c>
      <c r="D9">
        <f t="shared" si="0"/>
        <v>5.3307878695369197</v>
      </c>
      <c r="E9">
        <f>Aqueous!C9</f>
        <v>0.61472256634029221</v>
      </c>
      <c r="F9">
        <f>Organic!C9</f>
        <v>5.0119785976041404</v>
      </c>
      <c r="G9">
        <f t="shared" si="5"/>
        <v>0.92208384951043831</v>
      </c>
      <c r="H9">
        <f t="shared" si="1"/>
        <v>3.0071871585624841</v>
      </c>
      <c r="I9">
        <f>Organic!E9</f>
        <v>7.1897970993167998E-2</v>
      </c>
      <c r="J9">
        <f t="shared" si="2"/>
        <v>4.3138782595900795E-2</v>
      </c>
      <c r="L9">
        <f t="shared" si="3"/>
        <v>10.495648251482343</v>
      </c>
    </row>
    <row r="10" spans="1:14" x14ac:dyDescent="0.3">
      <c r="A10">
        <f>Aqueous!B10</f>
        <v>0.85301850731191897</v>
      </c>
      <c r="B10">
        <f>Organic!B10</f>
        <v>8.5174455986041995</v>
      </c>
      <c r="C10">
        <f t="shared" si="4"/>
        <v>1.2795277609678783</v>
      </c>
      <c r="D10">
        <f t="shared" si="0"/>
        <v>5.1104673591625192</v>
      </c>
      <c r="E10">
        <f>Aqueous!C10</f>
        <v>0.88824216939802003</v>
      </c>
      <c r="F10">
        <f>Organic!C10</f>
        <v>4.4053211189356496</v>
      </c>
      <c r="G10">
        <f t="shared" si="5"/>
        <v>1.33236325409703</v>
      </c>
      <c r="H10">
        <f t="shared" si="1"/>
        <v>2.6431926713613896</v>
      </c>
      <c r="I10">
        <f>Organic!E10</f>
        <v>8.3155224400445801E-2</v>
      </c>
      <c r="J10">
        <f t="shared" si="2"/>
        <v>4.9893134640267477E-2</v>
      </c>
      <c r="L10">
        <f t="shared" si="3"/>
        <v>10.415444180229084</v>
      </c>
    </row>
    <row r="11" spans="1:14" x14ac:dyDescent="0.3">
      <c r="A11">
        <f>Aqueous!B11</f>
        <v>0.60722499529289053</v>
      </c>
      <c r="B11">
        <f>Organic!B11</f>
        <v>8.7876993769839</v>
      </c>
      <c r="C11">
        <f t="shared" si="4"/>
        <v>0.9108374929393358</v>
      </c>
      <c r="D11">
        <f t="shared" si="0"/>
        <v>5.2726196261903402</v>
      </c>
      <c r="E11">
        <f>Aqueous!C11</f>
        <v>0.77178081749410476</v>
      </c>
      <c r="F11">
        <f>Organic!C11</f>
        <v>4.9697883060422203</v>
      </c>
      <c r="G11">
        <f t="shared" si="5"/>
        <v>1.157671226241157</v>
      </c>
      <c r="H11">
        <f t="shared" si="1"/>
        <v>2.9818729836253319</v>
      </c>
      <c r="I11">
        <f>Organic!E11</f>
        <v>0.12290296620470501</v>
      </c>
      <c r="J11">
        <f t="shared" si="2"/>
        <v>7.3741779722823003E-2</v>
      </c>
      <c r="L11">
        <f t="shared" si="3"/>
        <v>10.396743108718988</v>
      </c>
    </row>
    <row r="12" spans="1:14" x14ac:dyDescent="0.3">
      <c r="A12">
        <f>Aqueous!B12</f>
        <v>0.80609472603748067</v>
      </c>
      <c r="B12">
        <f>Organic!B12</f>
        <v>8.8641025708716992</v>
      </c>
      <c r="C12">
        <f t="shared" si="4"/>
        <v>1.209142089056221</v>
      </c>
      <c r="D12">
        <f t="shared" si="0"/>
        <v>5.3184615425230195</v>
      </c>
      <c r="E12">
        <f>Aqueous!C12</f>
        <v>0.87786366262817095</v>
      </c>
      <c r="F12">
        <f>Organic!C12</f>
        <v>5.3316925336613696</v>
      </c>
      <c r="G12">
        <f t="shared" si="5"/>
        <v>1.3167954939422564</v>
      </c>
      <c r="H12">
        <f t="shared" si="1"/>
        <v>3.1990155201968218</v>
      </c>
      <c r="I12">
        <f>Organic!E12</f>
        <v>0.162254616747351</v>
      </c>
      <c r="J12">
        <f t="shared" si="2"/>
        <v>9.73527700484106E-2</v>
      </c>
      <c r="L12">
        <f t="shared" si="3"/>
        <v>11.140767415766728</v>
      </c>
    </row>
    <row r="13" spans="1:14" x14ac:dyDescent="0.3">
      <c r="A13">
        <f>Aqueous!B13</f>
        <v>0.85469521190611197</v>
      </c>
      <c r="B13">
        <f>Organic!B13</f>
        <v>8.2785314377173993</v>
      </c>
      <c r="C13">
        <f t="shared" si="4"/>
        <v>1.2820428178591681</v>
      </c>
      <c r="D13">
        <f t="shared" si="0"/>
        <v>4.9671188626304392</v>
      </c>
      <c r="E13">
        <f>Aqueous!C13</f>
        <v>0.93958752984193805</v>
      </c>
      <c r="F13">
        <f>Organic!C13</f>
        <v>5.9601659079667</v>
      </c>
      <c r="G13">
        <f t="shared" si="5"/>
        <v>1.4093812947629072</v>
      </c>
      <c r="H13">
        <f t="shared" si="1"/>
        <v>3.5760995447800199</v>
      </c>
      <c r="I13">
        <f>Organic!E13</f>
        <v>0.187276305397444</v>
      </c>
      <c r="J13">
        <f t="shared" si="2"/>
        <v>0.1123657832384664</v>
      </c>
      <c r="L13">
        <f t="shared" si="3"/>
        <v>11.347008303271</v>
      </c>
    </row>
    <row r="14" spans="1:14" x14ac:dyDescent="0.3">
      <c r="A14">
        <f>Aqueous!B14</f>
        <v>0.80333051816462619</v>
      </c>
      <c r="B14">
        <f>Organic!B14</f>
        <v>7.5282814177374</v>
      </c>
      <c r="C14">
        <f t="shared" si="4"/>
        <v>1.2049957772469393</v>
      </c>
      <c r="D14">
        <f t="shared" si="0"/>
        <v>4.5169688506424395</v>
      </c>
      <c r="E14">
        <f>Aqueous!C14</f>
        <v>0.95649617338173698</v>
      </c>
      <c r="F14">
        <f>Organic!C14</f>
        <v>5.7586177482763201</v>
      </c>
      <c r="G14">
        <f t="shared" si="5"/>
        <v>1.4347442600726055</v>
      </c>
      <c r="H14">
        <f t="shared" si="1"/>
        <v>3.4551706489657921</v>
      </c>
      <c r="I14">
        <f>Organic!E14</f>
        <v>0.248957174210165</v>
      </c>
      <c r="J14">
        <f t="shared" si="2"/>
        <v>0.14937430452609898</v>
      </c>
      <c r="L14">
        <f t="shared" si="3"/>
        <v>10.761253841453875</v>
      </c>
    </row>
    <row r="15" spans="1:14" x14ac:dyDescent="0.3">
      <c r="A15">
        <f>Aqueous!B15</f>
        <v>0.84219564083136211</v>
      </c>
      <c r="B15">
        <f>Organic!B15</f>
        <v>7.4842828212572998</v>
      </c>
      <c r="C15">
        <f t="shared" si="4"/>
        <v>1.2632934612470432</v>
      </c>
      <c r="D15">
        <f t="shared" si="0"/>
        <v>4.4905696927543799</v>
      </c>
      <c r="E15">
        <f>Aqueous!C15</f>
        <v>0.98950056531809805</v>
      </c>
      <c r="F15">
        <f>Organic!C15</f>
        <v>6.2210344557929602</v>
      </c>
      <c r="G15">
        <f t="shared" si="5"/>
        <v>1.484250847977147</v>
      </c>
      <c r="H15">
        <f t="shared" si="1"/>
        <v>3.7326206734757759</v>
      </c>
      <c r="I15">
        <f>Organic!E15</f>
        <v>0.21367929989644599</v>
      </c>
      <c r="J15">
        <f t="shared" si="2"/>
        <v>0.12820757993786758</v>
      </c>
      <c r="L15">
        <f t="shared" si="3"/>
        <v>11.098942255392213</v>
      </c>
    </row>
    <row r="16" spans="1:14" x14ac:dyDescent="0.3">
      <c r="A16">
        <f>Aqueous!B16</f>
        <v>0.63654689470537784</v>
      </c>
      <c r="B16">
        <f>Organic!B16</f>
        <v>7.6519772078416999</v>
      </c>
      <c r="C16">
        <f t="shared" si="4"/>
        <v>0.95482034205806676</v>
      </c>
      <c r="D16">
        <f t="shared" si="0"/>
        <v>4.5911863247050198</v>
      </c>
      <c r="E16">
        <f>Aqueous!C16</f>
        <v>1.0139323390814501</v>
      </c>
      <c r="F16">
        <f>Organic!C16</f>
        <v>6.533387893322292</v>
      </c>
      <c r="G16">
        <f t="shared" si="5"/>
        <v>1.5208985086221751</v>
      </c>
      <c r="H16">
        <f t="shared" si="1"/>
        <v>3.9200327359933751</v>
      </c>
      <c r="I16">
        <f>Organic!E16</f>
        <v>0.26344648477798099</v>
      </c>
      <c r="J16">
        <f t="shared" si="2"/>
        <v>0.1580678908667886</v>
      </c>
      <c r="L16">
        <f t="shared" si="3"/>
        <v>11.145005802245427</v>
      </c>
    </row>
    <row r="17" spans="1:13" x14ac:dyDescent="0.3">
      <c r="A17">
        <f>Aqueous!B17</f>
        <v>0.68520588246219494</v>
      </c>
      <c r="B17">
        <f>Organic!B17</f>
        <v>7.0646250748299</v>
      </c>
      <c r="C17">
        <f t="shared" si="4"/>
        <v>1.0278088236932925</v>
      </c>
      <c r="D17">
        <f t="shared" si="0"/>
        <v>4.23877504489794</v>
      </c>
      <c r="E17">
        <f>Aqueous!C17</f>
        <v>1.33480202806069</v>
      </c>
      <c r="F17">
        <f>Organic!C17</f>
        <v>6.6633197673359303</v>
      </c>
      <c r="G17">
        <f t="shared" si="5"/>
        <v>2.0022030420910353</v>
      </c>
      <c r="H17">
        <f t="shared" si="1"/>
        <v>3.9979918604015579</v>
      </c>
      <c r="I17">
        <f>Organic!E17</f>
        <v>0.29141099374732099</v>
      </c>
      <c r="J17">
        <f t="shared" si="2"/>
        <v>0.17484659624839258</v>
      </c>
      <c r="L17">
        <f t="shared" si="3"/>
        <v>11.441625367332218</v>
      </c>
    </row>
    <row r="18" spans="1:13" x14ac:dyDescent="0.3">
      <c r="A18">
        <f>Aqueous!B18</f>
        <v>0.4687124428599917</v>
      </c>
      <c r="B18">
        <f>Organic!B18</f>
        <v>6.9699422824045003</v>
      </c>
      <c r="C18">
        <f t="shared" si="4"/>
        <v>0.70306866428998749</v>
      </c>
      <c r="D18">
        <f t="shared" si="0"/>
        <v>4.1819653694427004</v>
      </c>
      <c r="E18">
        <f>Aqueous!C18</f>
        <v>1.3878775571424899</v>
      </c>
      <c r="F18">
        <f>Organic!C18</f>
        <v>6.4543155091367703</v>
      </c>
      <c r="G18">
        <f t="shared" si="5"/>
        <v>2.0818163357137349</v>
      </c>
      <c r="H18">
        <f t="shared" si="1"/>
        <v>3.8725893054820619</v>
      </c>
      <c r="I18">
        <f>Organic!E18</f>
        <v>0.32004156996307898</v>
      </c>
      <c r="J18">
        <f t="shared" si="2"/>
        <v>0.19202494197784739</v>
      </c>
      <c r="L18">
        <f t="shared" si="3"/>
        <v>11.031464616906332</v>
      </c>
    </row>
    <row r="20" spans="1:13" x14ac:dyDescent="0.3">
      <c r="L20" t="s">
        <v>39</v>
      </c>
      <c r="M20" t="s">
        <v>40</v>
      </c>
    </row>
    <row r="21" spans="1:13" x14ac:dyDescent="0.3">
      <c r="L21">
        <f>AVERAGE(L3:L18)</f>
        <v>10.777879288319292</v>
      </c>
      <c r="M21">
        <f>AVEDEV(L3:L18)</f>
        <v>0.34629801536484206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2025-05-23T09:06:16Z</dcterms:modified>
</cp:coreProperties>
</file>